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17. ПИР Реконструкция ПС 110_6 кВ УГП-5В\"/>
    </mc:Choice>
  </mc:AlternateContent>
  <bookViews>
    <workbookView xWindow="0" yWindow="0" windowWidth="19200" windowHeight="1080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'!$A$1:$G$39</definedName>
    <definedName name="_xlnm.Print_Area" localSheetId="1">'Сводная смета'!$A$1:$D$26</definedName>
  </definedNames>
  <calcPr calcId="162913"/>
</workbook>
</file>

<file path=xl/calcChain.xml><?xml version="1.0" encoding="utf-8"?>
<calcChain xmlns="http://schemas.openxmlformats.org/spreadsheetml/2006/main">
  <c r="E35" i="5" l="1"/>
  <c r="F34" i="5" s="1"/>
  <c r="D18" i="2"/>
  <c r="D19" i="2" s="1"/>
  <c r="D20" i="2" s="1"/>
  <c r="F33" i="5" l="1"/>
  <c r="F35" i="5" s="1"/>
</calcChain>
</file>

<file path=xl/sharedStrings.xml><?xml version="1.0" encoding="utf-8"?>
<sst xmlns="http://schemas.openxmlformats.org/spreadsheetml/2006/main" count="133" uniqueCount="72">
  <si>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</si>
  <si>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</si>
  <si>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</si>
  <si>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</si>
  <si>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</si>
  <si>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</si>
  <si>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</si>
  <si>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</si>
  <si>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</si>
  <si>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</si>
  <si>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</si>
  <si>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</si>
  <si>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</si>
  <si>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</si>
  <si>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</si>
  <si>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</si>
  <si>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</si>
  <si>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</si>
  <si>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</si>
  <si>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</si>
  <si>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</si>
  <si>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</si>
  <si>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</si>
  <si>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</si>
  <si>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</si>
  <si>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</si>
  <si>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</si>
  <si>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</si>
  <si>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</si>
  <si>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</si>
  <si>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</si>
  <si>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</si>
  <si>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</si>
  <si>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</si>
  <si>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</si>
  <si>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</si>
  <si>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</si>
  <si>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</si>
  <si>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</si>
  <si>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</si>
  <si>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</si>
  <si>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</si>
  <si>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</si>
  <si>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</si>
  <si>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</si>
  <si>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1.3.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</si>
  <si>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</si>
  <si>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</si>
  <si>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</si>
  <si>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</si>
  <si>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</si>
  <si>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</si>
  <si>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</si>
  <si>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Выполнение проектно-изыскательских работ по реконструкции ПС 110/6 кВ УГП-5В филиала АО "Тюменьэнерго" Северные электрические сети</t>
  </si>
  <si>
    <t xml:space="preserve">Разработка ОТР </t>
  </si>
  <si>
    <t xml:space="preserve">Комплексные инженерные изыскания 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</si>
  <si>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</si>
  <si>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</t>
  </si>
  <si>
    <t>Показатели инвестиционной программы АО "Тюменьэнерго" по объекту на 2017 год</t>
  </si>
  <si>
    <t>Показатели инвестиционной программы АО "Тюменьэнерго" по объекту на 2018 год</t>
  </si>
  <si>
    <t>---</t>
  </si>
  <si>
    <t>1</t>
  </si>
  <si>
    <t>Разработка проектной документации</t>
  </si>
  <si>
    <t>2</t>
  </si>
  <si>
    <t>3</t>
  </si>
  <si>
    <t>4</t>
  </si>
  <si>
    <t>6</t>
  </si>
  <si>
    <t>Разработка рабочей документации</t>
  </si>
  <si>
    <t>Получение Подрядчиком положительного заключения достоверности определения сметной стоимости реконструкции</t>
  </si>
  <si>
    <r>
      <t>Получение Подрядчиком положительного заключения государственной/негосударственной экспертизы проектной документации и результатов инженерных изысканий</t>
    </r>
    <r>
      <rPr>
        <i/>
        <sz val="10"/>
        <rFont val="Times New Roman CYR"/>
        <charset val="204"/>
      </rPr>
      <t xml:space="preserve"> </t>
    </r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</si>
  <si>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государственной/негосударственной экспертизы</t>
  </si>
  <si>
    <t>Получение положительного заключения государственной/негосударственной экспертизы проектной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</si>
</sst>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9" fillId="0" borderId="0" xfId="0" applyFont="1"/>
    <xf numFmtId="0" fontId="11" fillId="0" borderId="0" xfId="1" applyFont="1"/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" fontId="5" fillId="0" borderId="9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8" fillId="2" borderId="0" xfId="0" applyFont="1" applyFill="1" applyBorder="1" applyAlignment="1"/>
    <xf numFmtId="0" fontId="17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1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49" fontId="5" fillId="0" borderId="20" xfId="0" applyNumberFormat="1" applyFont="1" applyBorder="1" applyAlignment="1">
      <alignment horizontal="center" vertical="center"/>
    </xf>
    <xf numFmtId="0" fontId="5" fillId="0" borderId="0" xfId="0" applyFont="1"/>
    <xf numFmtId="4" fontId="15" fillId="0" borderId="19" xfId="1" applyNumberFormat="1" applyFont="1" applyBorder="1" applyAlignment="1">
      <alignment horizontal="center"/>
    </xf>
    <xf numFmtId="49" fontId="15" fillId="0" borderId="19" xfId="1" applyNumberFormat="1" applyFont="1" applyBorder="1" applyAlignment="1">
      <alignment horizontal="center"/>
    </xf>
    <xf numFmtId="0" fontId="11" fillId="0" borderId="23" xfId="1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15" fillId="0" borderId="22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8" fillId="0" borderId="23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left" vertical="top" wrapText="1"/>
    </xf>
    <xf numFmtId="4" fontId="15" fillId="0" borderId="9" xfId="1" applyNumberFormat="1" applyFont="1" applyBorder="1" applyAlignment="1">
      <alignment horizontal="center"/>
    </xf>
    <xf numFmtId="49" fontId="15" fillId="0" borderId="9" xfId="1" applyNumberFormat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1"/>
  <sheetViews>
    <sheetView tabSelected="1" view="pageBreakPreview" zoomScaleNormal="100" workbookViewId="0">
      <selection activeCell="G7" sqref="G7:G9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30" customWidth="1"/>
    <col min="7" max="7" width="12.28515625" style="1" customWidth="1"/>
    <col min="8" max="9" width="9.5703125" style="1" customWidth="1"/>
    <col min="10" max="16384" width="9.140625" style="1"/>
  </cols>
  <sheetData>
    <row r="1" spans="2:13" x14ac:dyDescent="0.25">
      <c r="B1" s="35"/>
      <c r="C1" s="36"/>
      <c r="F1" s="96" t="s">
        <v>19</v>
      </c>
      <c r="G1" s="96"/>
    </row>
    <row r="2" spans="2:13" x14ac:dyDescent="0.25">
      <c r="C2" s="36"/>
      <c r="F2" s="96" t="s">
        <v>3</v>
      </c>
      <c r="G2" s="96"/>
    </row>
    <row r="3" spans="2:13" x14ac:dyDescent="0.25">
      <c r="F3" s="96" t="s">
        <v>2</v>
      </c>
      <c r="G3" s="96"/>
    </row>
    <row r="4" spans="2:13" x14ac:dyDescent="0.25">
      <c r="F4" s="96" t="s">
        <v>48</v>
      </c>
      <c r="G4" s="96"/>
    </row>
    <row r="5" spans="2:13" x14ac:dyDescent="0.25">
      <c r="E5" s="26"/>
    </row>
    <row r="6" spans="2:13" ht="15" customHeight="1" x14ac:dyDescent="0.25">
      <c r="B6" s="97" t="s">
        <v>58</v>
      </c>
      <c r="C6" s="97"/>
      <c r="D6" s="97"/>
      <c r="E6" s="97"/>
      <c r="F6" s="97"/>
      <c r="G6" s="48" t="s">
        <v>23</v>
      </c>
    </row>
    <row r="7" spans="2:13" ht="15.75" x14ac:dyDescent="0.25">
      <c r="B7" s="45" t="s">
        <v>24</v>
      </c>
      <c r="C7" s="46" t="s">
        <v>25</v>
      </c>
      <c r="D7" s="46" t="s">
        <v>26</v>
      </c>
      <c r="E7" s="46" t="s">
        <v>27</v>
      </c>
      <c r="F7" s="47" t="s">
        <v>28</v>
      </c>
      <c r="G7" s="73" t="s">
        <v>29</v>
      </c>
    </row>
    <row r="8" spans="2:13" x14ac:dyDescent="0.25">
      <c r="B8" s="45" t="s">
        <v>30</v>
      </c>
      <c r="C8" s="93" t="s">
        <v>60</v>
      </c>
      <c r="D8" s="93" t="s">
        <v>60</v>
      </c>
      <c r="E8" s="93" t="s">
        <v>60</v>
      </c>
      <c r="F8" s="93" t="s">
        <v>60</v>
      </c>
      <c r="G8" s="122" t="s">
        <v>60</v>
      </c>
    </row>
    <row r="9" spans="2:13" x14ac:dyDescent="0.25">
      <c r="B9" s="45" t="s">
        <v>31</v>
      </c>
      <c r="C9" s="93" t="s">
        <v>60</v>
      </c>
      <c r="D9" s="93" t="s">
        <v>60</v>
      </c>
      <c r="E9" s="93" t="s">
        <v>60</v>
      </c>
      <c r="F9" s="93" t="s">
        <v>60</v>
      </c>
      <c r="G9" s="122" t="s">
        <v>60</v>
      </c>
    </row>
    <row r="10" spans="2:13" x14ac:dyDescent="0.25">
      <c r="B10" s="94" t="s">
        <v>51</v>
      </c>
      <c r="C10" s="95"/>
      <c r="D10" s="95"/>
      <c r="E10" s="95"/>
      <c r="F10" s="95"/>
      <c r="G10" s="95"/>
      <c r="H10" s="95"/>
      <c r="I10" s="95"/>
      <c r="J10" s="95"/>
      <c r="K10" s="95"/>
    </row>
    <row r="11" spans="2:13" x14ac:dyDescent="0.25">
      <c r="E11" s="34"/>
    </row>
    <row r="12" spans="2:13" ht="32.25" customHeight="1" x14ac:dyDescent="0.25">
      <c r="B12" s="97" t="s">
        <v>59</v>
      </c>
      <c r="C12" s="97"/>
      <c r="D12" s="97"/>
      <c r="E12" s="97"/>
      <c r="F12" s="97"/>
      <c r="G12" s="48" t="s">
        <v>23</v>
      </c>
      <c r="H12" s="41"/>
      <c r="I12" s="41"/>
      <c r="J12" s="41"/>
      <c r="K12" s="41"/>
    </row>
    <row r="13" spans="2:13" ht="18" customHeight="1" x14ac:dyDescent="0.25">
      <c r="B13" s="45" t="s">
        <v>24</v>
      </c>
      <c r="C13" s="46" t="s">
        <v>25</v>
      </c>
      <c r="D13" s="46" t="s">
        <v>26</v>
      </c>
      <c r="E13" s="46" t="s">
        <v>27</v>
      </c>
      <c r="F13" s="47" t="s">
        <v>28</v>
      </c>
      <c r="G13" s="73" t="s">
        <v>29</v>
      </c>
      <c r="H13" s="43"/>
      <c r="I13" s="42"/>
      <c r="J13" s="43"/>
      <c r="K13" s="42"/>
      <c r="L13" s="43"/>
      <c r="M13" s="42"/>
    </row>
    <row r="14" spans="2:13" ht="17.25" customHeight="1" x14ac:dyDescent="0.25">
      <c r="B14" s="45" t="s">
        <v>30</v>
      </c>
      <c r="C14" s="93" t="s">
        <v>60</v>
      </c>
      <c r="D14" s="93" t="s">
        <v>60</v>
      </c>
      <c r="E14" s="92">
        <v>4504.2460000000001</v>
      </c>
      <c r="F14" s="93" t="s">
        <v>60</v>
      </c>
      <c r="G14" s="121">
        <v>4504.2460000000001</v>
      </c>
      <c r="H14" s="43"/>
      <c r="I14" s="44"/>
      <c r="J14" s="43"/>
      <c r="K14" s="44"/>
      <c r="L14" s="43"/>
      <c r="M14" s="44"/>
    </row>
    <row r="15" spans="2:13" ht="18" customHeight="1" x14ac:dyDescent="0.25">
      <c r="B15" s="45" t="s">
        <v>31</v>
      </c>
      <c r="C15" s="93" t="s">
        <v>60</v>
      </c>
      <c r="D15" s="93" t="s">
        <v>60</v>
      </c>
      <c r="E15" s="93" t="s">
        <v>60</v>
      </c>
      <c r="F15" s="92">
        <v>5357.49</v>
      </c>
      <c r="G15" s="121">
        <v>5357.49</v>
      </c>
      <c r="H15" s="43"/>
      <c r="I15" s="44"/>
      <c r="J15" s="43"/>
      <c r="K15" s="44"/>
      <c r="L15" s="43"/>
      <c r="M15" s="44"/>
    </row>
    <row r="16" spans="2:13" x14ac:dyDescent="0.25">
      <c r="B16" s="94" t="s">
        <v>51</v>
      </c>
      <c r="C16" s="95"/>
      <c r="D16" s="95"/>
      <c r="E16" s="95"/>
      <c r="F16" s="95"/>
      <c r="G16" s="95"/>
      <c r="H16" s="95"/>
      <c r="I16" s="95"/>
      <c r="J16" s="95"/>
      <c r="K16" s="95"/>
    </row>
    <row r="17" spans="1:7" ht="23.25" customHeight="1" x14ac:dyDescent="0.25">
      <c r="B17" s="98" t="s">
        <v>49</v>
      </c>
      <c r="C17" s="98"/>
      <c r="D17" s="98"/>
      <c r="E17" s="98"/>
      <c r="F17" s="98"/>
    </row>
    <row r="18" spans="1:7" x14ac:dyDescent="0.25">
      <c r="B18" s="33"/>
      <c r="C18" s="33"/>
      <c r="D18" s="33"/>
      <c r="E18" s="33"/>
      <c r="F18" s="85"/>
    </row>
    <row r="19" spans="1:7" x14ac:dyDescent="0.25">
      <c r="A19" s="109" t="s">
        <v>53</v>
      </c>
      <c r="B19" s="109"/>
      <c r="C19" s="109"/>
      <c r="D19" s="109"/>
      <c r="E19" s="109"/>
      <c r="F19" s="109"/>
      <c r="G19" s="109"/>
    </row>
    <row r="20" spans="1:7" s="2" customFormat="1" ht="15" customHeight="1" x14ac:dyDescent="0.25">
      <c r="A20" s="110" t="s">
        <v>47</v>
      </c>
      <c r="B20" s="110"/>
      <c r="C20" s="110"/>
      <c r="D20" s="110"/>
      <c r="E20" s="110"/>
      <c r="F20" s="110"/>
      <c r="G20" s="110"/>
    </row>
    <row r="21" spans="1:7" s="2" customFormat="1" x14ac:dyDescent="0.25">
      <c r="A21" s="28"/>
      <c r="B21" s="28"/>
      <c r="C21" s="28"/>
      <c r="D21" s="28"/>
      <c r="E21" s="28"/>
      <c r="F21" s="31"/>
    </row>
    <row r="22" spans="1:7" ht="15.75" thickBot="1" x14ac:dyDescent="0.3"/>
    <row r="23" spans="1:7" s="3" customFormat="1" ht="75" customHeight="1" x14ac:dyDescent="0.2">
      <c r="A23" s="4" t="s">
        <v>4</v>
      </c>
      <c r="B23" s="5" t="s">
        <v>5</v>
      </c>
      <c r="C23" s="65" t="s">
        <v>38</v>
      </c>
      <c r="D23" s="65" t="s">
        <v>39</v>
      </c>
      <c r="E23" s="5" t="s">
        <v>20</v>
      </c>
      <c r="F23" s="103" t="s">
        <v>22</v>
      </c>
      <c r="G23" s="104"/>
    </row>
    <row r="24" spans="1:7" s="3" customFormat="1" ht="15.75" thickBot="1" x14ac:dyDescent="0.25">
      <c r="A24" s="7">
        <v>1</v>
      </c>
      <c r="B24" s="8">
        <v>2</v>
      </c>
      <c r="C24" s="8">
        <v>3</v>
      </c>
      <c r="D24" s="8">
        <v>4</v>
      </c>
      <c r="E24" s="8">
        <v>5</v>
      </c>
      <c r="F24" s="105">
        <v>6</v>
      </c>
      <c r="G24" s="106"/>
    </row>
    <row r="25" spans="1:7" s="3" customFormat="1" ht="45" x14ac:dyDescent="0.2">
      <c r="A25" s="4" t="s">
        <v>32</v>
      </c>
      <c r="B25" s="70" t="s">
        <v>42</v>
      </c>
      <c r="C25" s="66" t="s">
        <v>14</v>
      </c>
      <c r="D25" s="66" t="s">
        <v>14</v>
      </c>
      <c r="E25" s="67">
        <v>0</v>
      </c>
      <c r="F25" s="107" t="s">
        <v>15</v>
      </c>
      <c r="G25" s="108"/>
    </row>
    <row r="26" spans="1:7" s="49" customFormat="1" x14ac:dyDescent="0.2">
      <c r="A26" s="68" t="s">
        <v>43</v>
      </c>
      <c r="B26" s="51" t="s">
        <v>54</v>
      </c>
      <c r="C26" s="27" t="s">
        <v>14</v>
      </c>
      <c r="D26" s="27" t="s">
        <v>14</v>
      </c>
      <c r="E26" s="69" t="s">
        <v>15</v>
      </c>
      <c r="F26" s="113" t="s">
        <v>15</v>
      </c>
      <c r="G26" s="114"/>
    </row>
    <row r="27" spans="1:7" s="49" customFormat="1" x14ac:dyDescent="0.2">
      <c r="A27" s="68" t="s">
        <v>44</v>
      </c>
      <c r="B27" s="51" t="s">
        <v>55</v>
      </c>
      <c r="C27" s="27" t="s">
        <v>14</v>
      </c>
      <c r="D27" s="27" t="s">
        <v>14</v>
      </c>
      <c r="E27" s="59">
        <v>0</v>
      </c>
      <c r="F27" s="113" t="s">
        <v>15</v>
      </c>
      <c r="G27" s="114"/>
    </row>
    <row r="28" spans="1:7" ht="78" customHeight="1" x14ac:dyDescent="0.25">
      <c r="A28" s="37" t="s">
        <v>45</v>
      </c>
      <c r="B28" s="52" t="s">
        <v>41</v>
      </c>
      <c r="C28" s="57" t="s">
        <v>14</v>
      </c>
      <c r="D28" s="57" t="s">
        <v>14</v>
      </c>
      <c r="E28" s="58">
        <v>0</v>
      </c>
      <c r="F28" s="101" t="s">
        <v>15</v>
      </c>
      <c r="G28" s="102"/>
    </row>
    <row r="29" spans="1:7" ht="30" x14ac:dyDescent="0.25">
      <c r="A29" s="62" t="s">
        <v>33</v>
      </c>
      <c r="B29" s="53" t="s">
        <v>16</v>
      </c>
      <c r="C29" s="27" t="s">
        <v>14</v>
      </c>
      <c r="D29" s="27" t="s">
        <v>14</v>
      </c>
      <c r="E29" s="59" t="s">
        <v>15</v>
      </c>
      <c r="F29" s="115" t="s">
        <v>15</v>
      </c>
      <c r="G29" s="116"/>
    </row>
    <row r="30" spans="1:7" ht="60" x14ac:dyDescent="0.25">
      <c r="A30" s="62" t="s">
        <v>34</v>
      </c>
      <c r="B30" s="53" t="s">
        <v>69</v>
      </c>
      <c r="C30" s="27" t="s">
        <v>14</v>
      </c>
      <c r="D30" s="27" t="s">
        <v>14</v>
      </c>
      <c r="E30" s="59">
        <v>0</v>
      </c>
      <c r="F30" s="99" t="s">
        <v>15</v>
      </c>
      <c r="G30" s="100"/>
    </row>
    <row r="31" spans="1:7" ht="51" customHeight="1" x14ac:dyDescent="0.25">
      <c r="A31" s="63" t="s">
        <v>35</v>
      </c>
      <c r="B31" s="54" t="s">
        <v>46</v>
      </c>
      <c r="C31" s="27" t="s">
        <v>14</v>
      </c>
      <c r="D31" s="27" t="s">
        <v>14</v>
      </c>
      <c r="E31" s="59">
        <v>0</v>
      </c>
      <c r="F31" s="101" t="s">
        <v>15</v>
      </c>
      <c r="G31" s="102"/>
    </row>
    <row r="32" spans="1:7" ht="60" x14ac:dyDescent="0.25">
      <c r="A32" s="37" t="s">
        <v>36</v>
      </c>
      <c r="B32" s="53" t="s">
        <v>57</v>
      </c>
      <c r="C32" s="27" t="s">
        <v>14</v>
      </c>
      <c r="D32" s="39" t="s">
        <v>14</v>
      </c>
      <c r="E32" s="90" t="s">
        <v>15</v>
      </c>
      <c r="F32" s="99" t="s">
        <v>15</v>
      </c>
      <c r="G32" s="100"/>
    </row>
    <row r="33" spans="1:7" s="91" customFormat="1" ht="75.75" thickBot="1" x14ac:dyDescent="0.3">
      <c r="A33" s="64" t="s">
        <v>37</v>
      </c>
      <c r="B33" s="60" t="s">
        <v>70</v>
      </c>
      <c r="C33" s="61" t="s">
        <v>14</v>
      </c>
      <c r="D33" s="38" t="s">
        <v>14</v>
      </c>
      <c r="E33" s="40">
        <v>0</v>
      </c>
      <c r="F33" s="99">
        <f>E35*20%</f>
        <v>0</v>
      </c>
      <c r="G33" s="100"/>
    </row>
    <row r="34" spans="1:7" ht="30" hidden="1" customHeight="1" x14ac:dyDescent="0.25">
      <c r="A34" s="74"/>
      <c r="B34" s="75" t="s">
        <v>21</v>
      </c>
      <c r="C34" s="76"/>
      <c r="D34" s="77"/>
      <c r="E34" s="78" t="s">
        <v>15</v>
      </c>
      <c r="F34" s="79">
        <f>E35*15%</f>
        <v>0</v>
      </c>
      <c r="G34" s="80"/>
    </row>
    <row r="35" spans="1:7" s="2" customFormat="1" ht="32.25" customHeight="1" thickBot="1" x14ac:dyDescent="0.25">
      <c r="A35" s="81"/>
      <c r="B35" s="82" t="s">
        <v>0</v>
      </c>
      <c r="C35" s="83"/>
      <c r="D35" s="83"/>
      <c r="E35" s="84">
        <f>SUM(E28:E33)</f>
        <v>0</v>
      </c>
      <c r="F35" s="111">
        <f>SUM(F28:F34)</f>
        <v>0</v>
      </c>
      <c r="G35" s="112"/>
    </row>
    <row r="36" spans="1:7" x14ac:dyDescent="0.25">
      <c r="A36" s="86" t="s">
        <v>50</v>
      </c>
    </row>
    <row r="39" spans="1:7" x14ac:dyDescent="0.25">
      <c r="B39" s="2" t="s">
        <v>1</v>
      </c>
      <c r="D39" s="2" t="s">
        <v>6</v>
      </c>
    </row>
    <row r="40" spans="1:7" x14ac:dyDescent="0.25">
      <c r="B40" s="32"/>
      <c r="D40" s="2"/>
    </row>
    <row r="41" spans="1:7" x14ac:dyDescent="0.25">
      <c r="B41" s="33" t="s">
        <v>56</v>
      </c>
    </row>
    <row r="42" spans="1:7" x14ac:dyDescent="0.25">
      <c r="B42" s="33"/>
    </row>
    <row r="43" spans="1:7" x14ac:dyDescent="0.25">
      <c r="B43" s="33"/>
    </row>
    <row r="44" spans="1:7" x14ac:dyDescent="0.25">
      <c r="B44" s="33"/>
    </row>
    <row r="45" spans="1:7" x14ac:dyDescent="0.25">
      <c r="B45" s="33"/>
    </row>
    <row r="46" spans="1:7" x14ac:dyDescent="0.25">
      <c r="B46" s="33"/>
    </row>
    <row r="51" spans="2:2" x14ac:dyDescent="0.25">
      <c r="B51" s="2"/>
    </row>
  </sheetData>
  <mergeCells count="23">
    <mergeCell ref="F32:G32"/>
    <mergeCell ref="F33:G33"/>
    <mergeCell ref="F35:G35"/>
    <mergeCell ref="F26:G26"/>
    <mergeCell ref="F27:G27"/>
    <mergeCell ref="F28:G28"/>
    <mergeCell ref="F29:G29"/>
    <mergeCell ref="B12:F12"/>
    <mergeCell ref="B17:F17"/>
    <mergeCell ref="B16:K16"/>
    <mergeCell ref="F30:G30"/>
    <mergeCell ref="F31:G31"/>
    <mergeCell ref="F23:G23"/>
    <mergeCell ref="F24:G24"/>
    <mergeCell ref="F25:G25"/>
    <mergeCell ref="A19:G19"/>
    <mergeCell ref="A20:G20"/>
    <mergeCell ref="B10:K10"/>
    <mergeCell ref="F1:G1"/>
    <mergeCell ref="F2:G2"/>
    <mergeCell ref="F3:G3"/>
    <mergeCell ref="F4:G4"/>
    <mergeCell ref="B6:F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7"/>
  <sheetViews>
    <sheetView view="pageBreakPreview" zoomScaleNormal="100" workbookViewId="0">
      <selection activeCell="K17" sqref="K1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88" t="s">
        <v>17</v>
      </c>
    </row>
    <row r="2" spans="1:5" x14ac:dyDescent="0.25">
      <c r="D2" s="87" t="s">
        <v>3</v>
      </c>
    </row>
    <row r="3" spans="1:5" x14ac:dyDescent="0.25">
      <c r="D3" s="87" t="s">
        <v>2</v>
      </c>
    </row>
    <row r="4" spans="1:5" x14ac:dyDescent="0.25">
      <c r="D4" s="89" t="s">
        <v>18</v>
      </c>
    </row>
    <row r="6" spans="1:5" x14ac:dyDescent="0.25">
      <c r="A6" s="117" t="s">
        <v>52</v>
      </c>
      <c r="B6" s="117"/>
      <c r="C6" s="117"/>
      <c r="D6" s="117"/>
    </row>
    <row r="7" spans="1:5" ht="34.5" customHeight="1" x14ac:dyDescent="0.25">
      <c r="A7" s="119" t="s">
        <v>53</v>
      </c>
      <c r="B7" s="119"/>
      <c r="C7" s="119"/>
      <c r="D7" s="119"/>
      <c r="E7" s="72"/>
    </row>
    <row r="8" spans="1:5" s="2" customFormat="1" ht="16.5" customHeight="1" x14ac:dyDescent="0.25">
      <c r="A8" s="118" t="s">
        <v>47</v>
      </c>
      <c r="B8" s="118"/>
      <c r="C8" s="118"/>
      <c r="D8" s="118"/>
      <c r="E8" s="71"/>
    </row>
    <row r="9" spans="1:5" s="2" customFormat="1" ht="14.25" x14ac:dyDescent="0.2">
      <c r="A9" s="29"/>
      <c r="B9" s="29"/>
      <c r="C9" s="29"/>
      <c r="D9" s="29"/>
    </row>
    <row r="10" spans="1:5" ht="15.75" thickBot="1" x14ac:dyDescent="0.3"/>
    <row r="11" spans="1:5" s="3" customFormat="1" ht="45" x14ac:dyDescent="0.2">
      <c r="A11" s="4" t="s">
        <v>7</v>
      </c>
      <c r="B11" s="5" t="s">
        <v>8</v>
      </c>
      <c r="C11" s="5" t="s">
        <v>9</v>
      </c>
      <c r="D11" s="6" t="s">
        <v>10</v>
      </c>
    </row>
    <row r="12" spans="1:5" s="3" customFormat="1" ht="15.75" thickBot="1" x14ac:dyDescent="0.25">
      <c r="A12" s="7">
        <v>1</v>
      </c>
      <c r="B12" s="8">
        <v>2</v>
      </c>
      <c r="C12" s="8">
        <v>3</v>
      </c>
      <c r="D12" s="9">
        <v>4</v>
      </c>
    </row>
    <row r="13" spans="1:5" x14ac:dyDescent="0.25">
      <c r="A13" s="10" t="s">
        <v>61</v>
      </c>
      <c r="B13" s="50" t="s">
        <v>62</v>
      </c>
      <c r="C13" s="11"/>
      <c r="D13" s="55">
        <v>0</v>
      </c>
    </row>
    <row r="14" spans="1:5" x14ac:dyDescent="0.25">
      <c r="A14" s="12" t="s">
        <v>63</v>
      </c>
      <c r="B14" s="51" t="s">
        <v>55</v>
      </c>
      <c r="C14" s="13"/>
      <c r="D14" s="56">
        <v>0</v>
      </c>
    </row>
    <row r="15" spans="1:5" ht="45" x14ac:dyDescent="0.25">
      <c r="A15" s="12" t="s">
        <v>64</v>
      </c>
      <c r="B15" s="52" t="s">
        <v>71</v>
      </c>
      <c r="C15" s="13"/>
      <c r="D15" s="56">
        <v>0</v>
      </c>
    </row>
    <row r="16" spans="1:5" x14ac:dyDescent="0.25">
      <c r="A16" s="12" t="s">
        <v>65</v>
      </c>
      <c r="B16" s="53" t="s">
        <v>67</v>
      </c>
      <c r="C16" s="13"/>
      <c r="D16" s="56">
        <v>0</v>
      </c>
    </row>
    <row r="17" spans="1:4" ht="45" x14ac:dyDescent="0.25">
      <c r="A17" s="12" t="s">
        <v>66</v>
      </c>
      <c r="B17" s="53" t="s">
        <v>68</v>
      </c>
      <c r="C17" s="13"/>
      <c r="D17" s="56">
        <v>0</v>
      </c>
    </row>
    <row r="18" spans="1:4" s="2" customFormat="1" ht="21" customHeight="1" x14ac:dyDescent="0.2">
      <c r="A18" s="14"/>
      <c r="B18" s="15" t="s">
        <v>11</v>
      </c>
      <c r="C18" s="16"/>
      <c r="D18" s="17">
        <f>SUM(D13:D17)</f>
        <v>0</v>
      </c>
    </row>
    <row r="19" spans="1:4" ht="21" customHeight="1" x14ac:dyDescent="0.25">
      <c r="A19" s="18"/>
      <c r="B19" s="19" t="s">
        <v>12</v>
      </c>
      <c r="C19" s="20"/>
      <c r="D19" s="21">
        <f>D18*0.18</f>
        <v>0</v>
      </c>
    </row>
    <row r="20" spans="1:4" s="2" customFormat="1" ht="21" customHeight="1" thickBot="1" x14ac:dyDescent="0.25">
      <c r="A20" s="22"/>
      <c r="B20" s="23" t="s">
        <v>13</v>
      </c>
      <c r="C20" s="24"/>
      <c r="D20" s="25">
        <f>D18+D19</f>
        <v>0</v>
      </c>
    </row>
    <row r="21" spans="1:4" x14ac:dyDescent="0.25">
      <c r="A21" s="120" t="s">
        <v>50</v>
      </c>
      <c r="B21" s="120"/>
      <c r="C21" s="120"/>
      <c r="D21" s="120"/>
    </row>
    <row r="24" spans="1:4" x14ac:dyDescent="0.25">
      <c r="B24" s="2" t="s">
        <v>1</v>
      </c>
      <c r="C24" s="2" t="s">
        <v>6</v>
      </c>
    </row>
    <row r="25" spans="1:4" x14ac:dyDescent="0.25">
      <c r="B25" s="2" t="s">
        <v>40</v>
      </c>
    </row>
    <row r="37" spans="2:2" x14ac:dyDescent="0.25">
      <c r="B37" s="2"/>
    </row>
  </sheetData>
  <mergeCells count="4">
    <mergeCell ref="A6:D6"/>
    <mergeCell ref="A8:D8"/>
    <mergeCell ref="A7:D7"/>
    <mergeCell ref="A21:D21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Халикова Мария Ильдаровна</cp:lastModifiedBy>
  <cp:lastPrinted>2017-08-03T11:42:00Z</cp:lastPrinted>
  <dcterms:created xsi:type="dcterms:W3CDTF">2007-07-25T15:17:50Z</dcterms:created>
  <dcterms:modified xsi:type="dcterms:W3CDTF">2017-08-03T11:42:01Z</dcterms:modified>
</cp:coreProperties>
</file>